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4" sheetId="1" r:id="rId1"/>
    <sheet name="5-6" sheetId="8" r:id="rId2"/>
    <sheet name="7" sheetId="9" r:id="rId3"/>
    <sheet name="11" sheetId="7" r:id="rId4"/>
  </sheets>
  <definedNames>
    <definedName name="_xlnm.Print_Area" localSheetId="0">'1-4'!$A$1:$I$20</definedName>
    <definedName name="_xlnm.Print_Area" localSheetId="1">'5-6'!$A$1:$N$16</definedName>
    <definedName name="_xlnm.Print_Area" localSheetId="2">'7'!$A$1:$H$40</definedName>
  </definedNames>
  <calcPr calcId="124519"/>
</workbook>
</file>

<file path=xl/calcChain.xml><?xml version="1.0" encoding="utf-8"?>
<calcChain xmlns="http://schemas.openxmlformats.org/spreadsheetml/2006/main">
  <c r="R14" i="8"/>
  <c r="R13"/>
  <c r="R12"/>
  <c r="Q15"/>
  <c r="P15"/>
  <c r="R15" s="1"/>
  <c r="Q8"/>
  <c r="P10" s="1"/>
  <c r="M31" i="9"/>
  <c r="K31"/>
  <c r="N31" s="1"/>
  <c r="G29" s="1"/>
  <c r="H29" s="1"/>
  <c r="G24"/>
  <c r="H24" s="1"/>
  <c r="F24"/>
  <c r="G25"/>
  <c r="F25"/>
  <c r="J23"/>
  <c r="G23" s="1"/>
  <c r="H23" s="1"/>
  <c r="H18"/>
  <c r="G16"/>
  <c r="H7" i="8"/>
  <c r="E7"/>
  <c r="I7"/>
  <c r="F7"/>
  <c r="B5" i="9"/>
  <c r="H8"/>
  <c r="H9"/>
  <c r="H10"/>
  <c r="H11"/>
  <c r="H12"/>
  <c r="H7"/>
  <c r="L15" i="8"/>
  <c r="K15"/>
  <c r="H19" i="1"/>
  <c r="I19" s="1"/>
  <c r="G19"/>
  <c r="F19"/>
  <c r="H19" i="9"/>
  <c r="H17"/>
  <c r="H16"/>
  <c r="L16" i="8"/>
  <c r="K16"/>
  <c r="I16"/>
  <c r="H16"/>
  <c r="I8"/>
  <c r="H8"/>
  <c r="F6" i="9" s="1"/>
  <c r="F8" i="8"/>
  <c r="F16"/>
  <c r="G16" s="1"/>
  <c r="E16"/>
  <c r="J15"/>
  <c r="G15"/>
  <c r="C19" i="1"/>
  <c r="J8" i="8"/>
  <c r="G6" i="9" s="1"/>
  <c r="J7" i="8"/>
  <c r="G7"/>
  <c r="E8"/>
  <c r="G8" s="1"/>
  <c r="L7" l="1"/>
  <c r="J16"/>
  <c r="M16"/>
  <c r="H25" i="9"/>
  <c r="K7" i="8"/>
  <c r="K8" s="1"/>
  <c r="M15"/>
  <c r="M7"/>
  <c r="L8"/>
  <c r="M8" l="1"/>
</calcChain>
</file>

<file path=xl/sharedStrings.xml><?xml version="1.0" encoding="utf-8"?>
<sst xmlns="http://schemas.openxmlformats.org/spreadsheetml/2006/main" count="183" uniqueCount="117">
  <si>
    <t>26.08.2014  № 836</t>
  </si>
  <si>
    <t>ЗАТВЕРДЖЕНО</t>
  </si>
  <si>
    <t>КФКВК</t>
  </si>
  <si>
    <t>КПКВК</t>
  </si>
  <si>
    <t>Спеціальний фонд</t>
  </si>
  <si>
    <t>Разом</t>
  </si>
  <si>
    <t>Завдання</t>
  </si>
  <si>
    <t>…</t>
  </si>
  <si>
    <t>Усього</t>
  </si>
  <si>
    <t>Підпрограма 1</t>
  </si>
  <si>
    <t>х</t>
  </si>
  <si>
    <t>Код</t>
  </si>
  <si>
    <t>Найменування джерел надходжень</t>
  </si>
  <si>
    <t>План видатків звітного періоду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</si>
  <si>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</si>
  <si>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</si>
  <si>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</si>
  <si>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</si>
  <si>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</si>
  <si>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</si>
  <si>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</si>
  <si>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indexed="8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</si>
  <si>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</si>
  <si>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</si>
  <si>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indexed="8"/>
        <rFont val="Times New Roman"/>
        <family val="1"/>
        <charset val="204"/>
      </rPr>
      <t>1</t>
    </r>
    <r>
      <rPr>
        <sz val="6"/>
        <color indexed="8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</si>
  <si>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</si>
  <si>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</si>
  <si>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</si>
  <si>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</si>
  <si>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</si>
  <si>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</si>
  <si>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</si>
  <si>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Наказ Міністерства фінансів України</t>
  </si>
  <si>
    <t>ЗВІТ</t>
  </si>
  <si>
    <t xml:space="preserve">про виконання паспорта бюджетної програми місцевого бюджету станом 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</si>
  <si>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</si>
  <si>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</si>
  <si>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</si>
  <si>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</si>
  <si>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(грн.)</t>
  </si>
  <si>
    <t>Підпрограма/завдання бюджетної програми</t>
  </si>
  <si>
    <t>Касові видатки (надані кредити) за звітний період</t>
  </si>
  <si>
    <t>№з/п</t>
  </si>
  <si>
    <t>Пояснення щодо причин відхилення</t>
  </si>
  <si>
    <t>5. Обсяги фінансування бюджетної програми за звітний період у розрізі підпрограм та завдань</t>
  </si>
  <si>
    <t xml:space="preserve">6. Видатки на реалізацію регіональних цільових програм, які виконуються в межах бюджетної програми за звітний період </t>
  </si>
  <si>
    <t>Назва регіональної цільової програми та підпрограми</t>
  </si>
  <si>
    <t>Затверджено паспортом бюджетної програми на звітний період</t>
  </si>
  <si>
    <t>Спеціаль-ний фонд</t>
  </si>
  <si>
    <t>№ з/п</t>
  </si>
  <si>
    <t>Одиниця виміру</t>
  </si>
  <si>
    <t>Джерело інформації</t>
  </si>
  <si>
    <t>Затрат</t>
  </si>
  <si>
    <t>одиниць</t>
  </si>
  <si>
    <t>Звіт про виконання плану по штатах і контингентах річна   Форма № 3-4 графа 010.</t>
  </si>
  <si>
    <t>Продукту</t>
  </si>
  <si>
    <t>Ефективності</t>
  </si>
  <si>
    <t>осіб</t>
  </si>
  <si>
    <t>Якості</t>
  </si>
  <si>
    <t>%</t>
  </si>
  <si>
    <t>Показники</t>
  </si>
  <si>
    <t>7. Результативні показники бюджетної програми та аналіз їх виконання за звітний період</t>
  </si>
  <si>
    <t>Виконано за звітний період (касові видатки/надані кредити)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</si>
  <si>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</si>
  <si>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</si>
  <si>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Касові видатки станом на01 січня звітного періоду</t>
  </si>
  <si>
    <t>Касові видатків за звітний період</t>
  </si>
  <si>
    <t>Прогноз видатків до кінця реалізації інвестиційного проекту</t>
  </si>
  <si>
    <t>Пояснення щодо розбіжностей між фактичними надходженнями і тими, що затверджені паспортом бюджетної програми</t>
  </si>
  <si>
    <r>
      <t>8. Джерела фінансування інвестиційних проектів у розрізі підпрограм</t>
    </r>
    <r>
      <rPr>
        <b/>
        <vertAlign val="superscript"/>
        <sz val="14"/>
        <color indexed="8"/>
        <rFont val="Times New Roman"/>
        <family val="1"/>
        <charset val="204"/>
      </rPr>
      <t>3</t>
    </r>
  </si>
  <si>
    <r>
      <t>3</t>
    </r>
    <r>
      <rPr>
        <sz val="11"/>
        <color indexed="8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</si>
  <si>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2</t>
    </r>
    <r>
      <rPr>
        <sz val="11"/>
        <color indexed="8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</si>
  <si>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t>Завідувач сектору з економічних питань  та  контролю за фін. діяльністю ЛЗ ВОЗ</t>
  </si>
  <si>
    <t>О. М. Кравченко</t>
  </si>
  <si>
    <t>на 01.01.2018 року</t>
  </si>
  <si>
    <t>2.  141000  Відділ охорони здоров"я Павлоградської міської ради</t>
  </si>
  <si>
    <t>1.  1400000  Відділ охорони здоров"я Павлоградської міської ради</t>
  </si>
  <si>
    <t>Програма "Здоров"я павлоградців на 2015-2019 роки"</t>
  </si>
  <si>
    <t xml:space="preserve">3.  1412050    0733         Лікарсько-акушерської допомога вагітним, породіллям та новонародженим </t>
  </si>
  <si>
    <t>Кількість ліжок звичайних стаціонарах</t>
  </si>
  <si>
    <t>в т.ч. для вагітних та породіль</t>
  </si>
  <si>
    <t>Кількість установ</t>
  </si>
  <si>
    <t>Кількість штатних одиниць, з них</t>
  </si>
  <si>
    <t>лікарів пологового відділення</t>
  </si>
  <si>
    <t xml:space="preserve">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</si>
  <si>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</si>
  <si>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</si>
  <si>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</si>
  <si>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</si>
  <si>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</si>
  <si>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</si>
  <si>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</si>
  <si>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</si>
  <si>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</si>
  <si>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</si>
  <si>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</si>
  <si>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</si>
  <si>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Статистичний звіт Форма  №2 1 «Звіт про медичну допомогу вагітним, роділлям і породіллям» табл. 2210 графа 1.</t>
  </si>
  <si>
    <t>.0733</t>
  </si>
  <si>
    <t>Забезпечення надання  належної лікарсько-акушерської допомоги вагітним, роділлям, породіллям та новонародженим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</si>
  <si>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</si>
  <si>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Виконання касових видатків за 2017 рік скадає 97.9%. Відхилення виникло у зв"язку:  з вжиттям заходів з енергозбереження та зменшення споживання природного газу та електроенергії.</t>
  </si>
  <si>
    <t>В зв`язку з війсковими діями на теріторії України протягом останніх 3 років відбувається зниження народжуванності по Дніпрпопетровській області на 10% щорічно. Відповідно наблюдається зменшення кількості породіль і по м. Павлоград. Зменшилась кількость ліжко-днів у звичайних стаціонарах за рахунок зменшення кількості пролікованих в стаціонарі з 4077 осіб за 2016 рік до 3629 осіб у 2017 році. За рахунок збільшення зайнатих лікарських посад  збільшення лікарських відвідувань у клініко-діагностичному відділенні збільшелись відвідування.</t>
  </si>
  <si>
    <t>Відбувається зниження народжуванності, відповідно наблюдається зменшення кількості породіль на одного лікаря.  Збільшення лікарських відвідуваньна на одного лікаря обумовлено збільшенням в поріванянні з попереднім роком зайнатих лікарських посад, які надають медичну допомогу в клініко-діагностичному відділенні.</t>
  </si>
  <si>
    <t>Штатний розпис на 2017 рік. Статистичний звіт Форма  № 20 «Звіт лікувально-профілак-тичного закладу» (річна) табл. 1100, графа 2.стр.110 + трансфузіологія</t>
  </si>
  <si>
    <t xml:space="preserve">Штатний розпис на 2017 рік. </t>
  </si>
  <si>
    <t>Штатний розпис на 2017 рік. Статистичний звіт Форма  № 20 «Звіт лікувально-профілак-тичного закладу» (річна) табл. 1100, графа 4.стр.1</t>
  </si>
  <si>
    <r>
      <t xml:space="preserve">КЗ "Павлоградський пологовий будинок "ДОР" розрахован на 100 ліжок, в т.ч.: пологове відділення- 40 ліжок; відділення паталогії вагітних- 20 ліжок та гінекологічне відділення на 40 ліжок. Має клініко-діагностичне відділення потужністю 300 відвідувань за зміну, розрахункова кількість лікарських відвідувань на рік складає 36707. Основною метою закладу є підвищення рівня надання допомоги вагітним, родділям, породіллям та новонародженим м.Павлограда, м.Терновки, Павлоградського, Юр`ївського, Петропавлівського, Межівського, Васильківсього районів. Касові видатки за 2017 рік склали 23 299 676.0 грн.. Штатана чисельність по штатному розпису загального фонду складає 264 шт.од, фактично зайняті на кінець звітного періоду - 259.75 шт.од. </t>
    </r>
    <r>
      <rPr>
        <sz val="11"/>
        <rFont val="Times New Roman"/>
        <family val="1"/>
        <charset val="204"/>
      </rPr>
      <t xml:space="preserve"> Медична допомога пацієнтам лікарні надавалась у клініко-діагностичному відділенні в обсязі  22031 відвідувань, в стаціонарному відділенні  - в обсязі 29414 ліжко-днів.  У 2017 році обстежино 2667 жінок, проведено 1518 пологів  та проведено оперативних втручаннь 638.</t>
    </r>
  </si>
  <si>
    <r>
      <t>Розрахунково  (</t>
    </r>
    <r>
      <rPr>
        <sz val="11"/>
        <rFont val="Times New Roman"/>
        <family val="1"/>
        <charset val="204"/>
      </rPr>
      <t>різниця попереднього до звітного року ві</t>
    </r>
    <r>
      <rPr>
        <sz val="11"/>
        <color indexed="8"/>
        <rFont val="Times New Roman"/>
        <family val="1"/>
        <charset val="204"/>
      </rPr>
      <t xml:space="preserve">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  </r>
  </si>
  <si>
    <t>різниця</t>
  </si>
  <si>
    <t>Середньорічна кількість зайнітих посад за 2017 рік склала 258.75 шт.од. В закладі 4,25  вакантних ставок, з них 1,25 ставки лікаря педіатр-неонатолог (відсутність фахівців по місту), 1,0 ставки інтерна з педіатрії та неонатології (резерв для інтернатури), 0,75 ставки лікаря акушер-гінеколог гінекологічного відділення (особа знаходиться по догляду за дитиною до 3-х років), 0,5 ставки лікаря-терапевта відділення трансфузіології, 0,5 ставки апаратника хімводоочищення газової котельні та 0,25 ставки біолога КДЛ.</t>
  </si>
  <si>
    <t>Спостерігається незначне збільшення відсотка кесарських розтинів по відношенню до загальної чисельності пологів, так у 2016 році -15,285%, а у 2017 році - 15,547%. Даний показник не перевищує обласний, який становить 18,493%. Це відбулось у зв"язку з збільшенням патології вагітних та кількості жінок з рубцем на матці.</t>
  </si>
  <si>
    <r>
      <t xml:space="preserve">Виконання касових видатків за 2017 рік скадає 98.7%. Відхилення </t>
    </r>
    <r>
      <rPr>
        <b/>
        <sz val="9"/>
        <color indexed="8"/>
        <rFont val="Times New Roman"/>
        <family val="1"/>
        <charset val="204"/>
      </rPr>
      <t>по загальному фонду</t>
    </r>
    <r>
      <rPr>
        <sz val="9"/>
        <color indexed="8"/>
        <rFont val="Times New Roman"/>
        <family val="1"/>
        <charset val="204"/>
      </rPr>
      <t xml:space="preserve"> виникло у зв"язку:  з вжиттям заходів з енергозбереження та зменшення споживання природного газу та електроенергії.                                   По </t>
    </r>
    <r>
      <rPr>
        <b/>
        <sz val="9"/>
        <color indexed="8"/>
        <rFont val="Times New Roman"/>
        <family val="1"/>
        <charset val="204"/>
      </rPr>
      <t>спеціальному фонду</t>
    </r>
    <r>
      <rPr>
        <sz val="9"/>
        <color indexed="8"/>
        <rFont val="Times New Roman"/>
        <family val="1"/>
        <charset val="204"/>
      </rPr>
      <t xml:space="preserve"> відхилення:  - за рахунок зменшення надходжень від орендврів; - за рехунок залишку на кінець року.; - за рахунок економії коштів при проведенні торгів на придбаня УЗІ апарату</t>
    </r>
  </si>
  <si>
    <t>Статистичний звіт Форма  № 20 «Звіт лікувально-профілактичного закладу» (річна) табл. 3100, графа 1.строка78</t>
  </si>
  <si>
    <t>Статистичний звіт Форма  № 20 «Звіт лікувально-профілактичного закладу» (річна) табл. 3100, графа 1. строка 47</t>
  </si>
  <si>
    <t>Статистичний звіт Форма  № 20 «Звіт лікувально-профілактичного закладу» (річна) табл. 3100, графа 7. строка 47</t>
  </si>
  <si>
    <t>Статистичний звіт Форма  № 20 «Звіт лікувально-профілактичного закладу» (річна) табл. 3100, графа 7. строки 47+48+49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</si>
</sst>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4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Calibri"/>
      <family val="2"/>
    </font>
    <font>
      <sz val="6"/>
      <color indexed="8"/>
      <name val="Times New Roman"/>
      <family val="1"/>
      <charset val="204"/>
    </font>
    <font>
      <vertAlign val="superscript"/>
      <sz val="6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/>
    <xf numFmtId="0" fontId="3" fillId="0" borderId="0" xfId="0" applyFont="1" applyAlignment="1">
      <alignment vertical="center"/>
    </xf>
    <xf numFmtId="0" fontId="0" fillId="0" borderId="0" xfId="0" applyBorder="1"/>
    <xf numFmtId="0" fontId="0" fillId="2" borderId="0" xfId="0" applyFont="1" applyFill="1"/>
    <xf numFmtId="0" fontId="0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0" fillId="0" borderId="2" xfId="0" applyFont="1" applyBorder="1"/>
    <xf numFmtId="0" fontId="4" fillId="0" borderId="0" xfId="0" applyFont="1" applyAlignment="1">
      <alignment horizontal="left" vertical="center" indent="15"/>
    </xf>
    <xf numFmtId="0" fontId="17" fillId="0" borderId="0" xfId="0" applyFont="1"/>
    <xf numFmtId="0" fontId="17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2" fillId="0" borderId="1" xfId="0" applyFont="1" applyBorder="1" applyAlignment="1">
      <alignment horizontal="left" vertical="center" wrapText="1"/>
    </xf>
    <xf numFmtId="0" fontId="0" fillId="0" borderId="0" xfId="0" applyAlignment="1"/>
    <xf numFmtId="0" fontId="2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Border="1" applyAlignment="1"/>
    <xf numFmtId="0" fontId="1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5" xfId="0" applyBorder="1" applyAlignment="1"/>
    <xf numFmtId="0" fontId="16" fillId="0" borderId="1" xfId="0" applyFont="1" applyBorder="1" applyAlignment="1">
      <alignment horizontal="center" vertical="top" wrapText="1"/>
    </xf>
    <xf numFmtId="0" fontId="12" fillId="0" borderId="0" xfId="0" applyFont="1" applyFill="1" applyBorder="1"/>
    <xf numFmtId="3" fontId="2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19" fillId="0" borderId="1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0" fillId="0" borderId="3" xfId="0" applyFont="1" applyBorder="1"/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0" fillId="0" borderId="7" xfId="0" applyBorder="1" applyAlignment="1"/>
    <xf numFmtId="3" fontId="16" fillId="0" borderId="1" xfId="0" applyNumberFormat="1" applyFont="1" applyBorder="1" applyAlignment="1">
      <alignment horizontal="left" vertical="center" wrapText="1"/>
    </xf>
    <xf numFmtId="1" fontId="19" fillId="0" borderId="1" xfId="0" applyNumberFormat="1" applyFont="1" applyBorder="1" applyAlignment="1">
      <alignment horizontal="justify" vertical="center" wrapText="1"/>
    </xf>
    <xf numFmtId="2" fontId="19" fillId="0" borderId="1" xfId="0" applyNumberFormat="1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top" wrapText="1"/>
    </xf>
    <xf numFmtId="0" fontId="1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3" xfId="0" applyBorder="1"/>
    <xf numFmtId="165" fontId="0" fillId="0" borderId="13" xfId="0" applyNumberFormat="1" applyBorder="1"/>
    <xf numFmtId="165" fontId="0" fillId="4" borderId="13" xfId="0" applyNumberFormat="1" applyFill="1" applyBorder="1"/>
    <xf numFmtId="4" fontId="19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opLeftCell="A9" zoomScale="118" zoomScaleSheetLayoutView="118" workbookViewId="0">
      <selection activeCell="C22" sqref="C22"/>
    </sheetView>
  </sheetViews>
  <sheetFormatPr defaultRowHeight="15"/>
  <cols>
    <col min="1" max="9" width="16" customWidth="1"/>
  </cols>
  <sheetData>
    <row r="1" spans="1:9" ht="12.75" customHeight="1">
      <c r="H1" s="23" t="s">
        <v>1</v>
      </c>
    </row>
    <row r="2" spans="1:9" ht="12.75" customHeight="1">
      <c r="H2" s="24" t="s">
        <v>32</v>
      </c>
    </row>
    <row r="3" spans="1:9" ht="12.75" customHeight="1">
      <c r="H3" s="24" t="s">
        <v>0</v>
      </c>
    </row>
    <row r="4" spans="1:9" ht="27.75" customHeight="1">
      <c r="H4" s="22"/>
    </row>
    <row r="5" spans="1:9" ht="18" customHeight="1">
      <c r="A5" s="88" t="s">
        <v>33</v>
      </c>
      <c r="B5" s="88"/>
      <c r="C5" s="88"/>
      <c r="D5" s="88"/>
      <c r="E5" s="88"/>
      <c r="F5" s="88"/>
      <c r="G5" s="88"/>
      <c r="H5" s="88"/>
      <c r="I5" s="88"/>
    </row>
    <row r="6" spans="1:9" ht="14.25" customHeight="1">
      <c r="A6" s="89" t="s">
        <v>34</v>
      </c>
      <c r="B6" s="89"/>
      <c r="C6" s="89"/>
      <c r="D6" s="89"/>
      <c r="E6" s="89"/>
      <c r="F6" s="89"/>
      <c r="G6" s="89"/>
      <c r="H6" s="89"/>
      <c r="I6" s="89"/>
    </row>
    <row r="7" spans="1:9" ht="14.25" customHeight="1">
      <c r="A7" s="89" t="s">
        <v>74</v>
      </c>
      <c r="B7" s="89"/>
      <c r="C7" s="89"/>
      <c r="D7" s="89"/>
      <c r="E7" s="89"/>
      <c r="F7" s="89"/>
      <c r="G7" s="89"/>
      <c r="H7" s="89"/>
      <c r="I7" s="89"/>
    </row>
    <row r="8" spans="1:9" s="15" customFormat="1" ht="43.5" customHeight="1">
      <c r="A8" s="11" t="s">
        <v>76</v>
      </c>
      <c r="B8" s="21"/>
      <c r="C8" s="21"/>
      <c r="D8" s="21"/>
      <c r="E8" s="21"/>
      <c r="F8" s="21"/>
      <c r="G8" s="21"/>
      <c r="H8" s="21"/>
      <c r="I8" s="21"/>
    </row>
    <row r="9" spans="1:9" s="15" customFormat="1" ht="13.5" customHeight="1">
      <c r="A9" s="6" t="s">
        <v>22</v>
      </c>
    </row>
    <row r="10" spans="1:9" s="15" customFormat="1" ht="31.5" customHeight="1">
      <c r="A10" s="11" t="s">
        <v>75</v>
      </c>
      <c r="B10" s="21"/>
      <c r="C10" s="21"/>
      <c r="D10" s="21"/>
      <c r="E10" s="21"/>
      <c r="F10" s="21"/>
      <c r="G10" s="21"/>
      <c r="H10" s="21"/>
      <c r="I10" s="21"/>
    </row>
    <row r="11" spans="1:9" s="15" customFormat="1">
      <c r="A11" s="7" t="s">
        <v>23</v>
      </c>
    </row>
    <row r="12" spans="1:9" s="15" customFormat="1" ht="41.25" customHeight="1">
      <c r="A12" s="11" t="s">
        <v>78</v>
      </c>
      <c r="B12" s="21"/>
      <c r="C12" s="21"/>
      <c r="D12" s="21"/>
      <c r="E12" s="21"/>
      <c r="F12" s="21"/>
      <c r="G12" s="21"/>
      <c r="H12" s="21"/>
      <c r="I12" s="21"/>
    </row>
    <row r="13" spans="1:9" s="15" customFormat="1">
      <c r="A13" s="6" t="s">
        <v>24</v>
      </c>
      <c r="B13" s="5"/>
      <c r="C13" s="5"/>
      <c r="D13" s="5"/>
      <c r="E13" s="5"/>
      <c r="F13" s="5"/>
      <c r="G13" s="5"/>
      <c r="H13" s="5"/>
      <c r="I13" s="5"/>
    </row>
    <row r="14" spans="1:9" ht="29.25" customHeight="1">
      <c r="A14" s="26" t="s">
        <v>35</v>
      </c>
      <c r="B14" s="14"/>
      <c r="C14" s="14"/>
      <c r="D14" s="14"/>
      <c r="E14" s="14"/>
      <c r="F14" s="14"/>
      <c r="G14" s="14"/>
      <c r="H14" s="14"/>
    </row>
    <row r="15" spans="1:9">
      <c r="A15" s="28"/>
      <c r="B15" s="28"/>
      <c r="C15" s="28"/>
      <c r="D15" s="28"/>
      <c r="E15" s="28"/>
      <c r="F15" s="28"/>
      <c r="G15" s="28"/>
      <c r="H15" s="28"/>
      <c r="I15" s="31" t="s">
        <v>39</v>
      </c>
    </row>
    <row r="16" spans="1:9" ht="36" customHeight="1">
      <c r="A16" s="90" t="s">
        <v>36</v>
      </c>
      <c r="B16" s="90"/>
      <c r="C16" s="90"/>
      <c r="D16" s="90" t="s">
        <v>37</v>
      </c>
      <c r="E16" s="90"/>
      <c r="F16" s="90"/>
      <c r="G16" s="90" t="s">
        <v>38</v>
      </c>
      <c r="H16" s="90"/>
      <c r="I16" s="90"/>
    </row>
    <row r="17" spans="1:9" ht="29.25" customHeight="1">
      <c r="A17" s="25" t="s">
        <v>25</v>
      </c>
      <c r="B17" s="25" t="s">
        <v>4</v>
      </c>
      <c r="C17" s="25" t="s">
        <v>5</v>
      </c>
      <c r="D17" s="25" t="s">
        <v>25</v>
      </c>
      <c r="E17" s="25" t="s">
        <v>4</v>
      </c>
      <c r="F17" s="25" t="s">
        <v>5</v>
      </c>
      <c r="G17" s="25" t="s">
        <v>25</v>
      </c>
      <c r="H17" s="25" t="s">
        <v>4</v>
      </c>
      <c r="I17" s="25" t="s">
        <v>5</v>
      </c>
    </row>
    <row r="18" spans="1:9" ht="17.25" customHeight="1">
      <c r="A18" s="25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</row>
    <row r="19" spans="1:9" ht="15.75" customHeight="1">
      <c r="A19" s="48">
        <v>23610196</v>
      </c>
      <c r="B19" s="48">
        <v>910368.47</v>
      </c>
      <c r="C19" s="48">
        <f>SUM(A19:B19)</f>
        <v>24520564.469999999</v>
      </c>
      <c r="D19" s="48">
        <v>23299676</v>
      </c>
      <c r="E19" s="48">
        <v>904553</v>
      </c>
      <c r="F19" s="48">
        <f>SUM(D19:E19)</f>
        <v>24204229</v>
      </c>
      <c r="G19" s="48">
        <f>D19-A19</f>
        <v>-310520</v>
      </c>
      <c r="H19" s="48">
        <f>E19-B19</f>
        <v>-5815.4699999999721</v>
      </c>
      <c r="I19" s="48">
        <f>SUM(G19:H19)</f>
        <v>-316335.46999999997</v>
      </c>
    </row>
    <row r="20" spans="1:9" ht="18.75" customHeight="1">
      <c r="A20" s="28"/>
      <c r="B20" s="28"/>
      <c r="C20" s="28"/>
      <c r="D20" s="28"/>
      <c r="E20" s="28"/>
      <c r="F20" s="28"/>
      <c r="G20" s="28"/>
      <c r="H20" s="28"/>
      <c r="I20" s="28"/>
    </row>
  </sheetData>
  <mergeCells count="6">
    <mergeCell ref="A5:I5"/>
    <mergeCell ref="A6:I6"/>
    <mergeCell ref="A7:I7"/>
    <mergeCell ref="A16:C16"/>
    <mergeCell ref="D16:F16"/>
    <mergeCell ref="G16:I16"/>
  </mergeCells>
  <phoneticPr fontId="23" type="noConversion"/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"/>
  <sheetViews>
    <sheetView zoomScale="118" zoomScaleSheetLayoutView="118" workbookViewId="0">
      <selection activeCell="I21" sqref="I21"/>
    </sheetView>
  </sheetViews>
  <sheetFormatPr defaultRowHeight="15"/>
  <cols>
    <col min="1" max="1" width="3.140625" customWidth="1"/>
    <col min="2" max="2" width="7.7109375" customWidth="1"/>
    <col min="3" max="3" width="6.85546875" customWidth="1"/>
    <col min="4" max="4" width="14.42578125" customWidth="1"/>
    <col min="5" max="5" width="11.7109375" customWidth="1"/>
    <col min="6" max="6" width="9.85546875" customWidth="1"/>
    <col min="7" max="7" width="12" customWidth="1"/>
    <col min="8" max="8" width="11.85546875" customWidth="1"/>
    <col min="9" max="9" width="9.85546875" customWidth="1"/>
    <col min="10" max="10" width="12" customWidth="1"/>
    <col min="11" max="11" width="10.140625" customWidth="1"/>
    <col min="12" max="12" width="9.85546875" customWidth="1"/>
    <col min="13" max="13" width="10.42578125" customWidth="1"/>
    <col min="14" max="14" width="21" customWidth="1"/>
  </cols>
  <sheetData>
    <row r="1" spans="1:18" ht="30" customHeight="1">
      <c r="A1" s="35" t="s">
        <v>44</v>
      </c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8" ht="13.5" customHeight="1">
      <c r="D2" s="28"/>
      <c r="E2" s="28"/>
      <c r="F2" s="28"/>
      <c r="G2" s="28"/>
      <c r="H2" s="28"/>
      <c r="I2" s="28"/>
      <c r="J2" s="28"/>
      <c r="K2" s="28"/>
      <c r="L2" s="28"/>
      <c r="M2" s="28"/>
      <c r="N2" s="30" t="s">
        <v>39</v>
      </c>
    </row>
    <row r="3" spans="1:18" ht="22.5" customHeight="1">
      <c r="A3" s="91" t="s">
        <v>42</v>
      </c>
      <c r="B3" s="91" t="s">
        <v>3</v>
      </c>
      <c r="C3" s="91" t="s">
        <v>2</v>
      </c>
      <c r="D3" s="91" t="s">
        <v>40</v>
      </c>
      <c r="E3" s="91" t="s">
        <v>47</v>
      </c>
      <c r="F3" s="91"/>
      <c r="G3" s="91"/>
      <c r="H3" s="91" t="s">
        <v>41</v>
      </c>
      <c r="I3" s="91"/>
      <c r="J3" s="91"/>
      <c r="K3" s="91" t="s">
        <v>38</v>
      </c>
      <c r="L3" s="91"/>
      <c r="M3" s="91"/>
      <c r="N3" s="92" t="s">
        <v>43</v>
      </c>
      <c r="O3" s="15"/>
    </row>
    <row r="4" spans="1:18" ht="24" customHeight="1">
      <c r="A4" s="91"/>
      <c r="B4" s="91"/>
      <c r="C4" s="91"/>
      <c r="D4" s="91"/>
      <c r="E4" s="46" t="s">
        <v>25</v>
      </c>
      <c r="F4" s="46" t="s">
        <v>48</v>
      </c>
      <c r="G4" s="46" t="s">
        <v>5</v>
      </c>
      <c r="H4" s="46" t="s">
        <v>25</v>
      </c>
      <c r="I4" s="46" t="s">
        <v>48</v>
      </c>
      <c r="J4" s="46" t="s">
        <v>5</v>
      </c>
      <c r="K4" s="46" t="s">
        <v>25</v>
      </c>
      <c r="L4" s="46" t="s">
        <v>48</v>
      </c>
      <c r="M4" s="46" t="s">
        <v>5</v>
      </c>
      <c r="N4" s="93"/>
      <c r="O4" s="15"/>
    </row>
    <row r="5" spans="1:18" ht="13.5" customHeight="1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  <c r="I5" s="46">
        <v>9</v>
      </c>
      <c r="J5" s="46">
        <v>10</v>
      </c>
      <c r="K5" s="46">
        <v>11</v>
      </c>
      <c r="L5" s="46">
        <v>12</v>
      </c>
      <c r="M5" s="46">
        <v>13</v>
      </c>
      <c r="N5" s="70">
        <v>14</v>
      </c>
      <c r="O5" s="15"/>
    </row>
    <row r="6" spans="1:18" ht="14.25" customHeight="1">
      <c r="A6" s="50">
        <v>1</v>
      </c>
      <c r="B6" s="67">
        <v>1412050</v>
      </c>
      <c r="C6" s="68" t="s">
        <v>98</v>
      </c>
      <c r="D6" s="69" t="s">
        <v>6</v>
      </c>
      <c r="E6" s="29"/>
      <c r="F6" s="29"/>
      <c r="G6" s="29"/>
      <c r="H6" s="25"/>
      <c r="I6" s="25"/>
      <c r="J6" s="25"/>
      <c r="K6" s="25"/>
      <c r="L6" s="25"/>
      <c r="M6" s="25"/>
      <c r="N6" s="71"/>
    </row>
    <row r="7" spans="1:18" ht="207.75" customHeight="1">
      <c r="A7" s="32"/>
      <c r="B7" s="33"/>
      <c r="C7" s="33"/>
      <c r="D7" s="87" t="s">
        <v>99</v>
      </c>
      <c r="E7" s="55">
        <f>'1-4'!A19</f>
        <v>23610196</v>
      </c>
      <c r="F7" s="55">
        <f>'1-4'!B19</f>
        <v>910368.47</v>
      </c>
      <c r="G7" s="55">
        <f>SUM(E7:F7)</f>
        <v>24520564.469999999</v>
      </c>
      <c r="H7" s="55">
        <f>'1-4'!D19</f>
        <v>23299676</v>
      </c>
      <c r="I7" s="55">
        <f>'1-4'!E19</f>
        <v>904553</v>
      </c>
      <c r="J7" s="55">
        <f>SUM(H7:I7)</f>
        <v>24204229</v>
      </c>
      <c r="K7" s="55">
        <f>H7-E7</f>
        <v>-310520</v>
      </c>
      <c r="L7" s="55">
        <f>I7-F7</f>
        <v>-5815.4699999999721</v>
      </c>
      <c r="M7" s="55">
        <f>SUM(K7:L7)</f>
        <v>-316335.46999999997</v>
      </c>
      <c r="N7" s="72" t="s">
        <v>112</v>
      </c>
      <c r="O7">
        <v>1</v>
      </c>
    </row>
    <row r="8" spans="1:18" ht="23.25" customHeight="1">
      <c r="A8" s="34"/>
      <c r="B8" s="34"/>
      <c r="C8" s="34"/>
      <c r="D8" s="27" t="s">
        <v>8</v>
      </c>
      <c r="E8" s="55">
        <f>E7</f>
        <v>23610196</v>
      </c>
      <c r="F8" s="55">
        <f>F7</f>
        <v>910368.47</v>
      </c>
      <c r="G8" s="55">
        <f>SUM(E8:F8)</f>
        <v>24520564.469999999</v>
      </c>
      <c r="H8" s="55">
        <f>H7</f>
        <v>23299676</v>
      </c>
      <c r="I8" s="55">
        <f>I7</f>
        <v>904553</v>
      </c>
      <c r="J8" s="55">
        <f>SUM(H8:I8)</f>
        <v>24204229</v>
      </c>
      <c r="K8" s="55">
        <f>K7</f>
        <v>-310520</v>
      </c>
      <c r="L8" s="55">
        <f>L7</f>
        <v>-5815.4699999999721</v>
      </c>
      <c r="M8" s="55">
        <f>SUM(K8:L8)</f>
        <v>-316335.46999999997</v>
      </c>
      <c r="N8" s="73"/>
      <c r="P8">
        <v>821</v>
      </c>
      <c r="Q8">
        <f>132426-132174.55</f>
        <v>251.45000000001164</v>
      </c>
    </row>
    <row r="9" spans="1:18" ht="12.75" customHeight="1">
      <c r="I9" s="74"/>
      <c r="J9" s="76"/>
      <c r="P9">
        <v>4545</v>
      </c>
    </row>
    <row r="10" spans="1:18" ht="15" customHeight="1">
      <c r="A10" s="35" t="s">
        <v>45</v>
      </c>
      <c r="P10">
        <f>Q8</f>
        <v>251.45000000001164</v>
      </c>
    </row>
    <row r="11" spans="1:18">
      <c r="N11" s="30" t="s">
        <v>39</v>
      </c>
    </row>
    <row r="12" spans="1:18" ht="24" customHeight="1">
      <c r="A12" s="102" t="s">
        <v>46</v>
      </c>
      <c r="B12" s="103"/>
      <c r="C12" s="103"/>
      <c r="D12" s="104"/>
      <c r="E12" s="91" t="s">
        <v>47</v>
      </c>
      <c r="F12" s="91"/>
      <c r="G12" s="91"/>
      <c r="H12" s="91" t="s">
        <v>41</v>
      </c>
      <c r="I12" s="91"/>
      <c r="J12" s="91"/>
      <c r="K12" s="91" t="s">
        <v>38</v>
      </c>
      <c r="L12" s="91"/>
      <c r="M12" s="91"/>
      <c r="N12" s="96" t="s">
        <v>43</v>
      </c>
      <c r="P12">
        <v>147363.47</v>
      </c>
      <c r="Q12">
        <v>142566.70000000001</v>
      </c>
      <c r="R12">
        <f>Q12-P12</f>
        <v>-4796.7699999999895</v>
      </c>
    </row>
    <row r="13" spans="1:18" ht="27.75" customHeight="1">
      <c r="A13" s="105"/>
      <c r="B13" s="106"/>
      <c r="C13" s="106"/>
      <c r="D13" s="107"/>
      <c r="E13" s="46" t="s">
        <v>25</v>
      </c>
      <c r="F13" s="46" t="s">
        <v>48</v>
      </c>
      <c r="G13" s="46" t="s">
        <v>5</v>
      </c>
      <c r="H13" s="46" t="s">
        <v>25</v>
      </c>
      <c r="I13" s="46" t="s">
        <v>48</v>
      </c>
      <c r="J13" s="46" t="s">
        <v>5</v>
      </c>
      <c r="K13" s="46" t="s">
        <v>25</v>
      </c>
      <c r="L13" s="46" t="s">
        <v>48</v>
      </c>
      <c r="M13" s="46" t="s">
        <v>5</v>
      </c>
      <c r="N13" s="97"/>
      <c r="P13">
        <v>312305</v>
      </c>
      <c r="Q13">
        <v>311486.63</v>
      </c>
      <c r="R13">
        <f>Q13-P13</f>
        <v>-818.36999999999534</v>
      </c>
    </row>
    <row r="14" spans="1:18">
      <c r="A14" s="101">
        <v>1</v>
      </c>
      <c r="B14" s="101"/>
      <c r="C14" s="101"/>
      <c r="D14" s="101"/>
      <c r="E14" s="46">
        <v>2</v>
      </c>
      <c r="F14" s="46">
        <v>3</v>
      </c>
      <c r="G14" s="46">
        <v>4</v>
      </c>
      <c r="H14" s="46">
        <v>5</v>
      </c>
      <c r="I14" s="46">
        <v>6</v>
      </c>
      <c r="J14" s="46">
        <v>7</v>
      </c>
      <c r="K14" s="46">
        <v>8</v>
      </c>
      <c r="L14" s="46">
        <v>9</v>
      </c>
      <c r="M14" s="46">
        <v>10</v>
      </c>
      <c r="N14" s="46">
        <v>11</v>
      </c>
      <c r="P14">
        <v>450700</v>
      </c>
      <c r="Q14">
        <v>450500</v>
      </c>
      <c r="R14">
        <f>Q14-P14</f>
        <v>-200</v>
      </c>
    </row>
    <row r="15" spans="1:18" ht="96.75" customHeight="1">
      <c r="A15" s="94" t="s">
        <v>77</v>
      </c>
      <c r="B15" s="94"/>
      <c r="C15" s="94"/>
      <c r="D15" s="95"/>
      <c r="E15" s="86">
        <v>14857134.960000001</v>
      </c>
      <c r="F15" s="55">
        <v>159000</v>
      </c>
      <c r="G15" s="86">
        <f>SUM(E15:F15)</f>
        <v>15016134.960000001</v>
      </c>
      <c r="H15" s="86">
        <v>14546615.359999999</v>
      </c>
      <c r="I15" s="55">
        <v>159000</v>
      </c>
      <c r="J15" s="86">
        <f>SUM(H15:I15)</f>
        <v>14705615.359999999</v>
      </c>
      <c r="K15" s="86">
        <f>H15-E15</f>
        <v>-310519.60000000149</v>
      </c>
      <c r="L15" s="55">
        <f>I15-F15</f>
        <v>0</v>
      </c>
      <c r="M15" s="86">
        <f>SUM(K15:L15)</f>
        <v>-310519.60000000149</v>
      </c>
      <c r="N15" s="66" t="s">
        <v>101</v>
      </c>
      <c r="P15">
        <f>SUM(P12:P14)</f>
        <v>910368.47</v>
      </c>
      <c r="Q15">
        <f>SUM(Q12:Q14)</f>
        <v>904553.33000000007</v>
      </c>
      <c r="R15">
        <f>P15-Q15</f>
        <v>5815.1399999998976</v>
      </c>
    </row>
    <row r="16" spans="1:18" ht="15.75">
      <c r="A16" s="98" t="s">
        <v>8</v>
      </c>
      <c r="B16" s="99"/>
      <c r="C16" s="99"/>
      <c r="D16" s="100"/>
      <c r="E16" s="86">
        <f>E15</f>
        <v>14857134.960000001</v>
      </c>
      <c r="F16" s="55">
        <f>F15</f>
        <v>159000</v>
      </c>
      <c r="G16" s="86">
        <f>SUM(E16:F16)</f>
        <v>15016134.960000001</v>
      </c>
      <c r="H16" s="86">
        <f>H15</f>
        <v>14546615.359999999</v>
      </c>
      <c r="I16" s="55">
        <f>I15</f>
        <v>159000</v>
      </c>
      <c r="J16" s="86">
        <f>SUM(H16:I16)</f>
        <v>14705615.359999999</v>
      </c>
      <c r="K16" s="86">
        <f>K15</f>
        <v>-310519.60000000149</v>
      </c>
      <c r="L16" s="55">
        <f>L15</f>
        <v>0</v>
      </c>
      <c r="M16" s="86">
        <f>SUM(K16:L16)</f>
        <v>-310519.60000000149</v>
      </c>
      <c r="N16" s="55"/>
    </row>
    <row r="17" spans="4:4">
      <c r="D17" s="49"/>
    </row>
  </sheetData>
  <mergeCells count="16">
    <mergeCell ref="A15:D15"/>
    <mergeCell ref="N12:N13"/>
    <mergeCell ref="A16:D16"/>
    <mergeCell ref="A14:D14"/>
    <mergeCell ref="A12:D13"/>
    <mergeCell ref="E12:G12"/>
    <mergeCell ref="H12:J12"/>
    <mergeCell ref="K12:M12"/>
    <mergeCell ref="K3:M3"/>
    <mergeCell ref="N3:N4"/>
    <mergeCell ref="A3:A4"/>
    <mergeCell ref="B3:B4"/>
    <mergeCell ref="C3:C4"/>
    <mergeCell ref="D3:D4"/>
    <mergeCell ref="E3:G3"/>
    <mergeCell ref="H3:J3"/>
  </mergeCells>
  <phoneticPr fontId="23" type="noConversion"/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B1" zoomScaleSheetLayoutView="118" workbookViewId="0">
      <selection activeCell="C33" sqref="C33:H33"/>
    </sheetView>
  </sheetViews>
  <sheetFormatPr defaultRowHeight="15"/>
  <cols>
    <col min="1" max="1" width="4" customWidth="1"/>
    <col min="2" max="2" width="8.42578125" customWidth="1"/>
    <col min="3" max="3" width="28.140625" customWidth="1"/>
    <col min="4" max="4" width="9.5703125" customWidth="1"/>
    <col min="5" max="5" width="40.28515625" customWidth="1"/>
    <col min="6" max="6" width="18.7109375" customWidth="1"/>
    <col min="7" max="7" width="18" customWidth="1"/>
    <col min="8" max="8" width="11.7109375" customWidth="1"/>
  </cols>
  <sheetData>
    <row r="1" spans="1:8" ht="47.25" customHeight="1">
      <c r="A1" s="36" t="s">
        <v>61</v>
      </c>
      <c r="B1" s="15"/>
      <c r="C1" s="15"/>
    </row>
    <row r="2" spans="1:8" ht="28.5" customHeight="1">
      <c r="A2" s="36"/>
      <c r="B2" s="15"/>
      <c r="C2" s="15"/>
    </row>
    <row r="3" spans="1:8" ht="52.5" customHeight="1">
      <c r="A3" s="50" t="s">
        <v>49</v>
      </c>
      <c r="B3" s="50" t="s">
        <v>3</v>
      </c>
      <c r="C3" s="51" t="s">
        <v>60</v>
      </c>
      <c r="D3" s="50" t="s">
        <v>50</v>
      </c>
      <c r="E3" s="51" t="s">
        <v>51</v>
      </c>
      <c r="F3" s="50" t="s">
        <v>47</v>
      </c>
      <c r="G3" s="50" t="s">
        <v>62</v>
      </c>
      <c r="H3" s="52" t="s">
        <v>38</v>
      </c>
    </row>
    <row r="4" spans="1:8" ht="12" customHeight="1">
      <c r="A4" s="53">
        <v>1</v>
      </c>
      <c r="B4" s="53">
        <v>2</v>
      </c>
      <c r="C4" s="54">
        <v>3</v>
      </c>
      <c r="D4" s="53">
        <v>4</v>
      </c>
      <c r="E4" s="54">
        <v>5</v>
      </c>
      <c r="F4" s="53">
        <v>6</v>
      </c>
      <c r="G4" s="54">
        <v>7</v>
      </c>
      <c r="H4" s="53">
        <v>8</v>
      </c>
    </row>
    <row r="5" spans="1:8" ht="21" customHeight="1">
      <c r="A5" s="40"/>
      <c r="B5" s="77">
        <f>'5-6'!B6</f>
        <v>1412050</v>
      </c>
      <c r="C5" s="114" t="s">
        <v>100</v>
      </c>
      <c r="D5" s="115"/>
      <c r="E5" s="115"/>
      <c r="F5" s="115"/>
      <c r="G5" s="115"/>
      <c r="H5" s="116"/>
    </row>
    <row r="6" spans="1:8">
      <c r="A6" s="59">
        <v>1</v>
      </c>
      <c r="B6" s="59"/>
      <c r="C6" s="59" t="s">
        <v>52</v>
      </c>
      <c r="D6" s="43"/>
      <c r="E6" s="59"/>
      <c r="F6" s="79">
        <f>'5-6'!H8</f>
        <v>23299676</v>
      </c>
      <c r="G6" s="80">
        <f>'5-6'!J8</f>
        <v>24204229</v>
      </c>
      <c r="H6" s="42"/>
    </row>
    <row r="7" spans="1:8" ht="45">
      <c r="A7" s="37"/>
      <c r="B7" s="37"/>
      <c r="C7" s="56" t="s">
        <v>81</v>
      </c>
      <c r="D7" s="25" t="s">
        <v>53</v>
      </c>
      <c r="E7" s="56" t="s">
        <v>54</v>
      </c>
      <c r="F7" s="8">
        <v>1</v>
      </c>
      <c r="G7" s="8">
        <v>1</v>
      </c>
      <c r="H7" s="8">
        <f t="shared" ref="H7:H12" si="0">G7-F7</f>
        <v>0</v>
      </c>
    </row>
    <row r="8" spans="1:8" ht="44.25" customHeight="1">
      <c r="A8" s="60"/>
      <c r="B8" s="60"/>
      <c r="C8" s="60" t="s">
        <v>79</v>
      </c>
      <c r="D8" s="39" t="s">
        <v>53</v>
      </c>
      <c r="E8" s="37" t="s">
        <v>113</v>
      </c>
      <c r="F8" s="8">
        <v>100</v>
      </c>
      <c r="G8" s="8">
        <v>100</v>
      </c>
      <c r="H8" s="8">
        <f t="shared" si="0"/>
        <v>0</v>
      </c>
    </row>
    <row r="9" spans="1:8" ht="51" customHeight="1">
      <c r="A9" s="56"/>
      <c r="B9" s="56"/>
      <c r="C9" s="56" t="s">
        <v>80</v>
      </c>
      <c r="D9" s="25" t="s">
        <v>53</v>
      </c>
      <c r="E9" s="37" t="s">
        <v>114</v>
      </c>
      <c r="F9" s="8">
        <v>40</v>
      </c>
      <c r="G9" s="8">
        <v>40</v>
      </c>
      <c r="H9" s="8">
        <f t="shared" si="0"/>
        <v>0</v>
      </c>
    </row>
    <row r="10" spans="1:8" ht="60.75" customHeight="1">
      <c r="A10" s="56"/>
      <c r="B10" s="57"/>
      <c r="C10" s="56" t="s">
        <v>82</v>
      </c>
      <c r="D10" s="25" t="s">
        <v>53</v>
      </c>
      <c r="E10" s="78" t="s">
        <v>104</v>
      </c>
      <c r="F10" s="8">
        <v>264</v>
      </c>
      <c r="G10" s="8">
        <v>259.75</v>
      </c>
      <c r="H10" s="8">
        <f t="shared" si="0"/>
        <v>-4.25</v>
      </c>
    </row>
    <row r="11" spans="1:8" ht="37.5" customHeight="1">
      <c r="A11" s="56"/>
      <c r="B11" s="57"/>
      <c r="C11" s="56" t="s">
        <v>83</v>
      </c>
      <c r="D11" s="25" t="s">
        <v>53</v>
      </c>
      <c r="E11" s="78" t="s">
        <v>105</v>
      </c>
      <c r="F11" s="8">
        <v>10</v>
      </c>
      <c r="G11" s="8">
        <v>10</v>
      </c>
      <c r="H11" s="8">
        <f t="shared" si="0"/>
        <v>0</v>
      </c>
    </row>
    <row r="12" spans="1:8" ht="60" customHeight="1">
      <c r="A12" s="56"/>
      <c r="B12" s="57"/>
      <c r="C12" s="56" t="s">
        <v>84</v>
      </c>
      <c r="D12" s="25" t="s">
        <v>53</v>
      </c>
      <c r="E12" s="78" t="s">
        <v>106</v>
      </c>
      <c r="F12" s="8">
        <v>8.25</v>
      </c>
      <c r="G12" s="8">
        <v>8.25</v>
      </c>
      <c r="H12" s="8">
        <f t="shared" si="0"/>
        <v>0</v>
      </c>
    </row>
    <row r="13" spans="1:8" ht="15.75" customHeight="1">
      <c r="A13" s="37"/>
      <c r="B13" s="37"/>
      <c r="C13" s="117" t="s">
        <v>63</v>
      </c>
      <c r="D13" s="118"/>
      <c r="E13" s="118"/>
      <c r="F13" s="118"/>
      <c r="G13" s="118"/>
      <c r="H13" s="119"/>
    </row>
    <row r="14" spans="1:8" ht="56.45" customHeight="1">
      <c r="A14" s="37"/>
      <c r="B14" s="37"/>
      <c r="C14" s="111" t="s">
        <v>110</v>
      </c>
      <c r="D14" s="112"/>
      <c r="E14" s="112"/>
      <c r="F14" s="112"/>
      <c r="G14" s="112"/>
      <c r="H14" s="113"/>
    </row>
    <row r="15" spans="1:8" ht="14.25" customHeight="1">
      <c r="A15" s="37"/>
      <c r="B15" s="59"/>
      <c r="C15" s="61" t="s">
        <v>55</v>
      </c>
      <c r="D15" s="43"/>
      <c r="E15" s="59"/>
      <c r="F15" s="38"/>
      <c r="G15" s="58"/>
      <c r="H15" s="58"/>
    </row>
    <row r="16" spans="1:8" ht="59.25" customHeight="1">
      <c r="A16" s="37">
        <v>2</v>
      </c>
      <c r="B16" s="37"/>
      <c r="C16" s="56" t="s">
        <v>85</v>
      </c>
      <c r="D16" s="25" t="s">
        <v>53</v>
      </c>
      <c r="E16" s="37" t="s">
        <v>116</v>
      </c>
      <c r="F16" s="8">
        <v>30100</v>
      </c>
      <c r="G16" s="8">
        <f>10912+5705+12797</f>
        <v>29414</v>
      </c>
      <c r="H16" s="8">
        <f>G16-F16</f>
        <v>-686</v>
      </c>
    </row>
    <row r="17" spans="1:14" ht="46.5" customHeight="1">
      <c r="A17" s="37"/>
      <c r="B17" s="37"/>
      <c r="C17" s="56" t="s">
        <v>80</v>
      </c>
      <c r="D17" s="25" t="s">
        <v>53</v>
      </c>
      <c r="E17" s="37" t="s">
        <v>115</v>
      </c>
      <c r="F17" s="8">
        <v>10900</v>
      </c>
      <c r="G17" s="8">
        <v>10912</v>
      </c>
      <c r="H17" s="8">
        <f>G17-F17</f>
        <v>12</v>
      </c>
    </row>
    <row r="18" spans="1:14" ht="45.75" customHeight="1">
      <c r="A18" s="37"/>
      <c r="B18" s="37"/>
      <c r="C18" s="56" t="s">
        <v>86</v>
      </c>
      <c r="D18" s="25" t="s">
        <v>57</v>
      </c>
      <c r="E18" s="56" t="s">
        <v>97</v>
      </c>
      <c r="F18" s="8">
        <v>1700</v>
      </c>
      <c r="G18" s="8">
        <v>1518</v>
      </c>
      <c r="H18" s="8">
        <f>G18-F18</f>
        <v>-182</v>
      </c>
    </row>
    <row r="19" spans="1:14" ht="42.75" customHeight="1">
      <c r="A19" s="37"/>
      <c r="B19" s="37"/>
      <c r="C19" s="56" t="s">
        <v>87</v>
      </c>
      <c r="D19" s="25" t="s">
        <v>53</v>
      </c>
      <c r="E19" s="56" t="s">
        <v>88</v>
      </c>
      <c r="F19" s="8">
        <v>19293</v>
      </c>
      <c r="G19" s="8">
        <v>22031</v>
      </c>
      <c r="H19" s="8">
        <f>G19-F19</f>
        <v>2738</v>
      </c>
    </row>
    <row r="20" spans="1:14" ht="14.25" customHeight="1">
      <c r="A20" s="37"/>
      <c r="B20" s="37"/>
      <c r="C20" s="123" t="s">
        <v>63</v>
      </c>
      <c r="D20" s="123"/>
      <c r="E20" s="123"/>
      <c r="F20" s="123"/>
      <c r="G20" s="123"/>
      <c r="H20" s="123"/>
    </row>
    <row r="21" spans="1:14" ht="60" customHeight="1">
      <c r="A21" s="37"/>
      <c r="B21" s="37"/>
      <c r="C21" s="108" t="s">
        <v>102</v>
      </c>
      <c r="D21" s="109"/>
      <c r="E21" s="109"/>
      <c r="F21" s="109"/>
      <c r="G21" s="109"/>
      <c r="H21" s="110"/>
    </row>
    <row r="22" spans="1:14" ht="15" customHeight="1">
      <c r="A22" s="37"/>
      <c r="B22" s="37"/>
      <c r="C22" s="61" t="s">
        <v>56</v>
      </c>
      <c r="D22" s="43"/>
      <c r="E22" s="59"/>
      <c r="F22" s="43"/>
      <c r="G22" s="42"/>
      <c r="H22" s="42"/>
    </row>
    <row r="23" spans="1:14" ht="75.75" customHeight="1">
      <c r="A23" s="37">
        <v>3</v>
      </c>
      <c r="B23" s="41"/>
      <c r="C23" s="56" t="s">
        <v>89</v>
      </c>
      <c r="D23" s="25" t="s">
        <v>90</v>
      </c>
      <c r="E23" s="56" t="s">
        <v>91</v>
      </c>
      <c r="F23" s="8">
        <v>5.5</v>
      </c>
      <c r="G23" s="62">
        <f>G17/J23</f>
        <v>5.6247422680412367</v>
      </c>
      <c r="H23" s="62">
        <f>G23-F23</f>
        <v>0.12474226804123667</v>
      </c>
      <c r="J23">
        <f>(1133+810+355+1582)/2</f>
        <v>1940</v>
      </c>
    </row>
    <row r="24" spans="1:14" ht="46.5" customHeight="1">
      <c r="A24" s="37"/>
      <c r="B24" s="41"/>
      <c r="C24" s="56" t="s">
        <v>92</v>
      </c>
      <c r="D24" s="25" t="s">
        <v>57</v>
      </c>
      <c r="E24" s="56" t="s">
        <v>93</v>
      </c>
      <c r="F24" s="8">
        <f>F18/F11</f>
        <v>170</v>
      </c>
      <c r="G24" s="75">
        <f>G18/G11</f>
        <v>151.80000000000001</v>
      </c>
      <c r="H24" s="62">
        <f>G24-F24</f>
        <v>-18.199999999999989</v>
      </c>
    </row>
    <row r="25" spans="1:14" ht="46.5" customHeight="1">
      <c r="A25" s="37"/>
      <c r="B25" s="41"/>
      <c r="C25" s="56" t="s">
        <v>94</v>
      </c>
      <c r="D25" s="25" t="s">
        <v>57</v>
      </c>
      <c r="E25" s="56" t="s">
        <v>95</v>
      </c>
      <c r="F25" s="75">
        <f>F19/F12</f>
        <v>2338.5454545454545</v>
      </c>
      <c r="G25" s="75">
        <f>G19/G12</f>
        <v>2670.4242424242425</v>
      </c>
      <c r="H25" s="62">
        <f>G25-F25</f>
        <v>331.87878787878799</v>
      </c>
    </row>
    <row r="26" spans="1:14" ht="13.5" customHeight="1">
      <c r="A26" s="37"/>
      <c r="B26" s="37"/>
      <c r="C26" s="120" t="s">
        <v>63</v>
      </c>
      <c r="D26" s="121"/>
      <c r="E26" s="121"/>
      <c r="F26" s="121"/>
      <c r="G26" s="118"/>
      <c r="H26" s="119"/>
    </row>
    <row r="27" spans="1:14" ht="49.9" customHeight="1">
      <c r="A27" s="37"/>
      <c r="B27" s="37"/>
      <c r="C27" s="108" t="s">
        <v>103</v>
      </c>
      <c r="D27" s="109"/>
      <c r="E27" s="109"/>
      <c r="F27" s="109"/>
      <c r="G27" s="109"/>
      <c r="H27" s="110"/>
    </row>
    <row r="28" spans="1:14" ht="15.75" customHeight="1">
      <c r="A28" s="59"/>
      <c r="B28" s="63"/>
      <c r="C28" s="61" t="s">
        <v>58</v>
      </c>
      <c r="D28" s="43"/>
      <c r="E28" s="59"/>
      <c r="F28" s="43"/>
      <c r="G28" s="58"/>
      <c r="H28" s="58"/>
      <c r="K28" s="34">
        <v>2016</v>
      </c>
      <c r="M28" s="34">
        <v>2017</v>
      </c>
      <c r="N28" s="30" t="s">
        <v>109</v>
      </c>
    </row>
    <row r="29" spans="1:14" ht="104.25" customHeight="1">
      <c r="A29" s="44">
        <v>4</v>
      </c>
      <c r="B29" s="37"/>
      <c r="C29" s="56" t="s">
        <v>96</v>
      </c>
      <c r="D29" s="25" t="s">
        <v>59</v>
      </c>
      <c r="E29" s="9" t="s">
        <v>108</v>
      </c>
      <c r="F29" s="130">
        <v>-0.2</v>
      </c>
      <c r="G29" s="81">
        <f>N31</f>
        <v>-0.26194409332789448</v>
      </c>
      <c r="H29" s="62">
        <f>G29-F29</f>
        <v>-6.1944093327894467E-2</v>
      </c>
      <c r="K29" s="34">
        <v>271</v>
      </c>
      <c r="M29" s="34">
        <v>236</v>
      </c>
    </row>
    <row r="30" spans="1:14" ht="15.75" thickBot="1">
      <c r="A30" s="64"/>
      <c r="B30" s="65"/>
      <c r="C30" s="120" t="s">
        <v>63</v>
      </c>
      <c r="D30" s="121"/>
      <c r="E30" s="121"/>
      <c r="F30" s="121"/>
      <c r="G30" s="121"/>
      <c r="H30" s="122"/>
      <c r="K30" s="83">
        <v>1773</v>
      </c>
      <c r="M30" s="34">
        <v>1518</v>
      </c>
    </row>
    <row r="31" spans="1:14" ht="45.75" customHeight="1" thickBot="1">
      <c r="A31" s="45"/>
      <c r="B31" s="45"/>
      <c r="C31" s="108" t="s">
        <v>111</v>
      </c>
      <c r="D31" s="109"/>
      <c r="E31" s="109"/>
      <c r="F31" s="109"/>
      <c r="G31" s="109"/>
      <c r="H31" s="110"/>
      <c r="K31" s="84">
        <f>K29/K30*100</f>
        <v>15.284827975183305</v>
      </c>
      <c r="L31" s="82"/>
      <c r="M31" s="84">
        <f>M29/M30*100</f>
        <v>15.546772068511199</v>
      </c>
      <c r="N31" s="85">
        <f>K31-M31</f>
        <v>-0.26194409332789448</v>
      </c>
    </row>
    <row r="32" spans="1:14">
      <c r="A32" s="45"/>
      <c r="B32" s="34"/>
      <c r="C32" s="117" t="s">
        <v>64</v>
      </c>
      <c r="D32" s="118"/>
      <c r="E32" s="118"/>
      <c r="F32" s="118"/>
      <c r="G32" s="118"/>
      <c r="H32" s="119"/>
    </row>
    <row r="33" spans="1:8" ht="128.25" customHeight="1">
      <c r="A33" s="34"/>
      <c r="B33" s="34"/>
      <c r="C33" s="114" t="s">
        <v>107</v>
      </c>
      <c r="D33" s="115"/>
      <c r="E33" s="115"/>
      <c r="F33" s="115"/>
      <c r="G33" s="115"/>
      <c r="H33" s="116"/>
    </row>
    <row r="34" spans="1:8">
      <c r="A34" s="34"/>
    </row>
  </sheetData>
  <mergeCells count="11">
    <mergeCell ref="C21:H21"/>
    <mergeCell ref="C31:H31"/>
    <mergeCell ref="C14:H14"/>
    <mergeCell ref="C33:H33"/>
    <mergeCell ref="C5:H5"/>
    <mergeCell ref="C13:H13"/>
    <mergeCell ref="C30:H30"/>
    <mergeCell ref="C32:H32"/>
    <mergeCell ref="C26:H26"/>
    <mergeCell ref="C27:H27"/>
    <mergeCell ref="C20:H20"/>
  </mergeCells>
  <phoneticPr fontId="23" type="noConversion"/>
  <pageMargins left="0.39370078740157483" right="0.39370078740157483" top="0.78740157480314965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zoomScaleSheetLayoutView="100" workbookViewId="0">
      <selection activeCell="L24" sqref="L24"/>
    </sheetView>
  </sheetViews>
  <sheetFormatPr defaultRowHeight="15"/>
  <cols>
    <col min="1" max="1" width="6.42578125" customWidth="1"/>
    <col min="2" max="2" width="32.28515625" customWidth="1"/>
    <col min="3" max="3" width="9.42578125" customWidth="1"/>
    <col min="7" max="7" width="9.5703125" customWidth="1"/>
    <col min="14" max="15" width="9.85546875" customWidth="1"/>
  </cols>
  <sheetData>
    <row r="1" spans="1:15" ht="21.75">
      <c r="A1" s="12" t="s">
        <v>69</v>
      </c>
    </row>
    <row r="2" spans="1:15">
      <c r="O2" s="2" t="s">
        <v>26</v>
      </c>
    </row>
    <row r="3" spans="1:15" ht="48" customHeight="1">
      <c r="A3" s="129" t="s">
        <v>11</v>
      </c>
      <c r="B3" s="129" t="s">
        <v>12</v>
      </c>
      <c r="C3" s="129" t="s">
        <v>3</v>
      </c>
      <c r="D3" s="90" t="s">
        <v>65</v>
      </c>
      <c r="E3" s="90"/>
      <c r="F3" s="90"/>
      <c r="G3" s="90" t="s">
        <v>13</v>
      </c>
      <c r="H3" s="90"/>
      <c r="I3" s="90"/>
      <c r="J3" s="90" t="s">
        <v>66</v>
      </c>
      <c r="K3" s="90"/>
      <c r="L3" s="90"/>
      <c r="M3" s="90" t="s">
        <v>67</v>
      </c>
      <c r="N3" s="90"/>
      <c r="O3" s="90"/>
    </row>
    <row r="4" spans="1:15" ht="33.75" customHeight="1">
      <c r="A4" s="129"/>
      <c r="B4" s="129"/>
      <c r="C4" s="129"/>
      <c r="D4" s="46" t="s">
        <v>14</v>
      </c>
      <c r="E4" s="46" t="s">
        <v>15</v>
      </c>
      <c r="F4" s="46" t="s">
        <v>16</v>
      </c>
      <c r="G4" s="46" t="s">
        <v>14</v>
      </c>
      <c r="H4" s="46" t="s">
        <v>15</v>
      </c>
      <c r="I4" s="46" t="s">
        <v>16</v>
      </c>
      <c r="J4" s="46" t="s">
        <v>14</v>
      </c>
      <c r="K4" s="46" t="s">
        <v>15</v>
      </c>
      <c r="L4" s="46" t="s">
        <v>16</v>
      </c>
      <c r="M4" s="46" t="s">
        <v>14</v>
      </c>
      <c r="N4" s="46" t="s">
        <v>15</v>
      </c>
      <c r="O4" s="46" t="s">
        <v>16</v>
      </c>
    </row>
    <row r="5" spans="1:1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</row>
    <row r="6" spans="1:15" ht="18" customHeight="1">
      <c r="A6" s="8"/>
      <c r="B6" s="9" t="s">
        <v>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8" customHeight="1">
      <c r="A7" s="8"/>
      <c r="B7" s="9" t="s">
        <v>17</v>
      </c>
      <c r="C7" s="8"/>
      <c r="D7" s="8"/>
      <c r="E7" s="8"/>
      <c r="F7" s="9"/>
      <c r="G7" s="8"/>
      <c r="H7" s="8"/>
      <c r="I7" s="8"/>
      <c r="J7" s="8"/>
      <c r="K7" s="8"/>
      <c r="L7" s="8"/>
      <c r="M7" s="8"/>
      <c r="N7" s="8"/>
      <c r="O7" s="8"/>
    </row>
    <row r="8" spans="1:15" ht="18" customHeight="1">
      <c r="A8" s="8"/>
      <c r="B8" s="10" t="s">
        <v>18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  <c r="N8" s="8"/>
      <c r="O8" s="8"/>
    </row>
    <row r="9" spans="1:15" ht="31.5" customHeight="1">
      <c r="A9" s="8"/>
      <c r="B9" s="10" t="s">
        <v>19</v>
      </c>
      <c r="C9" s="8"/>
      <c r="D9" s="8" t="s">
        <v>10</v>
      </c>
      <c r="E9" s="8"/>
      <c r="F9" s="8"/>
      <c r="G9" s="8" t="s">
        <v>10</v>
      </c>
      <c r="H9" s="8"/>
      <c r="I9" s="8"/>
      <c r="J9" s="8" t="s">
        <v>10</v>
      </c>
      <c r="K9" s="8"/>
      <c r="L9" s="8"/>
      <c r="M9" s="8" t="s">
        <v>10</v>
      </c>
      <c r="N9" s="8"/>
      <c r="O9" s="8"/>
    </row>
    <row r="10" spans="1:15" ht="18" customHeight="1">
      <c r="A10" s="8"/>
      <c r="B10" s="9" t="s">
        <v>7</v>
      </c>
      <c r="C10" s="124" t="s">
        <v>68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6"/>
    </row>
    <row r="11" spans="1:15" ht="18" customHeight="1">
      <c r="A11" s="8"/>
      <c r="B11" s="9" t="s">
        <v>20</v>
      </c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</row>
    <row r="12" spans="1:15" ht="18" customHeight="1">
      <c r="A12" s="8"/>
      <c r="B12" s="9" t="s">
        <v>7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8"/>
      <c r="O12" s="8"/>
    </row>
    <row r="13" spans="1:15" ht="18" customHeight="1">
      <c r="A13" s="8"/>
      <c r="B13" s="9" t="s">
        <v>8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8"/>
      <c r="O13" s="8"/>
    </row>
    <row r="14" spans="1:15" ht="18">
      <c r="A14" s="3"/>
    </row>
    <row r="15" spans="1:15" ht="15" customHeight="1">
      <c r="A15" s="128" t="s">
        <v>21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</row>
    <row r="16" spans="1:15" ht="15" customHeight="1">
      <c r="A16" s="128" t="s">
        <v>71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</row>
    <row r="17" spans="1:15" ht="15.75" customHeight="1">
      <c r="A17" s="128" t="s">
        <v>70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</row>
    <row r="18" spans="1:15" ht="33.75" customHeight="1">
      <c r="A18" s="4"/>
    </row>
    <row r="19" spans="1:15" ht="18.75">
      <c r="A19" s="1"/>
    </row>
    <row r="20" spans="1:15" ht="18.75">
      <c r="A20" s="16" t="s">
        <v>27</v>
      </c>
      <c r="E20" s="17" t="s">
        <v>28</v>
      </c>
      <c r="H20" s="18" t="s">
        <v>29</v>
      </c>
      <c r="I20" s="13"/>
      <c r="J20" s="13"/>
      <c r="K20" s="13"/>
      <c r="L20" s="13"/>
    </row>
    <row r="21" spans="1:15" ht="15" customHeight="1">
      <c r="F21" s="19" t="s">
        <v>30</v>
      </c>
      <c r="H21" s="19" t="s">
        <v>31</v>
      </c>
    </row>
    <row r="22" spans="1:15" ht="18.75">
      <c r="A22" s="20"/>
    </row>
    <row r="23" spans="1:15" ht="37.5" customHeight="1">
      <c r="A23" s="127" t="s">
        <v>72</v>
      </c>
      <c r="B23" s="127"/>
      <c r="C23" s="127"/>
      <c r="D23" s="47"/>
      <c r="E23" s="17" t="s">
        <v>28</v>
      </c>
      <c r="H23" s="18" t="s">
        <v>73</v>
      </c>
    </row>
    <row r="24" spans="1:15" ht="22.5" customHeight="1">
      <c r="A24" s="20"/>
      <c r="F24" s="19" t="s">
        <v>30</v>
      </c>
      <c r="H24" s="19" t="s">
        <v>31</v>
      </c>
    </row>
  </sheetData>
  <mergeCells count="12">
    <mergeCell ref="J3:L3"/>
    <mergeCell ref="C10:O10"/>
    <mergeCell ref="A23:C23"/>
    <mergeCell ref="A17:O17"/>
    <mergeCell ref="G3:I3"/>
    <mergeCell ref="M3:O3"/>
    <mergeCell ref="A15:O15"/>
    <mergeCell ref="A16:O16"/>
    <mergeCell ref="A3:A4"/>
    <mergeCell ref="B3:B4"/>
    <mergeCell ref="C3:C4"/>
    <mergeCell ref="D3:F3"/>
  </mergeCells>
  <phoneticPr fontId="23" type="noConversion"/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1-4</vt:lpstr>
      <vt:lpstr>5-6</vt:lpstr>
      <vt:lpstr>7</vt:lpstr>
      <vt:lpstr>11</vt:lpstr>
      <vt:lpstr>'1-4'!Область_печати</vt:lpstr>
      <vt:lpstr>'5-6'!Область_печати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2018-02-21T08:25:05Z</dcterms:modified>
</cp:coreProperties>
</file>